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tecsoftware.sharepoint.com/sites/NTA8800/Shared Documents/General/Nieuwsbrief/2026 EPA maart/WPU Kwaliteitsverklaring uitgelegd (ook toevoegen aan Academy)/"/>
    </mc:Choice>
  </mc:AlternateContent>
  <xr:revisionPtr revIDLastSave="1" documentId="8_{D87C4F56-0D93-4C5C-9E19-4860D33451B9}" xr6:coauthVersionLast="47" xr6:coauthVersionMax="47" xr10:uidLastSave="{9C54924B-1AFF-473C-9430-CF06E1CE0AF5}"/>
  <bookViews>
    <workbookView xWindow="-108" yWindow="-108" windowWidth="23256" windowHeight="13896" xr2:uid="{A60261B8-DDA9-4C13-9023-11DB87B55011}"/>
  </bookViews>
  <sheets>
    <sheet name="20230098GG-RV" sheetId="4" r:id="rId1"/>
    <sheet name="20230098GG-RK" sheetId="1" r:id="rId2"/>
    <sheet name="20230098GG-TP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D18" i="1"/>
  <c r="C4" i="2"/>
  <c r="C21" i="2" s="1"/>
  <c r="H21" i="4"/>
  <c r="H20" i="4"/>
  <c r="H19" i="4"/>
  <c r="H18" i="4"/>
  <c r="C21" i="4"/>
  <c r="C20" i="4"/>
  <c r="C19" i="4"/>
  <c r="C18" i="4"/>
  <c r="D21" i="2" l="1"/>
  <c r="C19" i="2"/>
  <c r="D19" i="2"/>
  <c r="C21" i="1"/>
</calcChain>
</file>

<file path=xl/sharedStrings.xml><?xml version="1.0" encoding="utf-8"?>
<sst xmlns="http://schemas.openxmlformats.org/spreadsheetml/2006/main" count="128" uniqueCount="59">
  <si>
    <t>Beschrijving:</t>
  </si>
  <si>
    <t>De KV</t>
  </si>
  <si>
    <t>Berekende bruto koudebehoefte (Qc;nod;in)</t>
  </si>
  <si>
    <t>uit EPA overnemen</t>
  </si>
  <si>
    <t>kWh/jaar</t>
  </si>
  <si>
    <t>Berekende bruto warmtapwaterbehoefte (Qw)</t>
  </si>
  <si>
    <t>kWh/dag</t>
  </si>
  <si>
    <t>Tabelwaarden uit kwaliteitsverklaring:</t>
  </si>
  <si>
    <t>Koudebehoefde woning QC;gen</t>
  </si>
  <si>
    <t>uit KV overnemen</t>
  </si>
  <si>
    <t>EER Tappatroon i1 = M</t>
  </si>
  <si>
    <t>[-]</t>
  </si>
  <si>
    <t>EER Tappatroon i2 = L</t>
  </si>
  <si>
    <t xml:space="preserve"> Tappatroon</t>
  </si>
  <si>
    <t xml:space="preserve"> i1 = M</t>
  </si>
  <si>
    <t>i2 = L</t>
  </si>
  <si>
    <t>QW;test;i [kWh/dag]</t>
  </si>
  <si>
    <t>kwh/dag</t>
  </si>
  <si>
    <t>geinterpoleerd EER</t>
  </si>
  <si>
    <t>Tussenresultaat</t>
  </si>
  <si>
    <t>resultaat</t>
  </si>
  <si>
    <r>
      <t xml:space="preserve">Berekende </t>
    </r>
    <r>
      <rPr>
        <b/>
        <sz val="11"/>
        <color theme="1"/>
        <rFont val="Aptos Narrow"/>
        <family val="2"/>
        <scheme val="minor"/>
      </rPr>
      <t>koudebehoefde QC;nod;in</t>
    </r>
    <r>
      <rPr>
        <sz val="11"/>
        <color theme="1"/>
        <rFont val="Aptos Narrow"/>
        <family val="2"/>
        <scheme val="minor"/>
      </rPr>
      <t xml:space="preserve"> bij koeling</t>
    </r>
  </si>
  <si>
    <t>kWh/jr</t>
  </si>
  <si>
    <t>ɳW;gen;prac i1 = M</t>
  </si>
  <si>
    <t>ɳW;gen;prac i2 = L</t>
  </si>
  <si>
    <t>Ew;gen;in i1 = M</t>
  </si>
  <si>
    <t>kWh/dg</t>
  </si>
  <si>
    <t>Ew;gen;in i2 = L</t>
  </si>
  <si>
    <t>Tapwater</t>
  </si>
  <si>
    <t>tappatroon</t>
  </si>
  <si>
    <t>i1=M</t>
  </si>
  <si>
    <t>i1=L</t>
  </si>
  <si>
    <t>QW [kWh/dag]</t>
  </si>
  <si>
    <t>geinterpoleerd Ew;gen;in</t>
  </si>
  <si>
    <t>fprac,gi</t>
  </si>
  <si>
    <t>geinterpoleerd ɳW;gen;prac</t>
  </si>
  <si>
    <t>Berekende warmtebehoefde</t>
  </si>
  <si>
    <t>Ontwerptermperatuur</t>
  </si>
  <si>
    <t xml:space="preserve">&lt; θsup ≤ </t>
  </si>
  <si>
    <t>°C</t>
  </si>
  <si>
    <t>Warmtebehoefde woning QH;dis;nren</t>
  </si>
  <si>
    <t>ɳH;gen;hp;si</t>
  </si>
  <si>
    <t>FH;gen;si;gpref</t>
  </si>
  <si>
    <t>Whaux</t>
  </si>
  <si>
    <t>BENG-EP3</t>
  </si>
  <si>
    <t>FORFAITAIR</t>
  </si>
  <si>
    <t>Warmteopwekker</t>
  </si>
  <si>
    <t>geinterpoleerd ɳH;gen;hp;si</t>
  </si>
  <si>
    <t>geinterpoleerd FH;gen;si;gpref</t>
  </si>
  <si>
    <t>geinterpoleerd Duurzaam BENG-3</t>
  </si>
  <si>
    <t>geinterpoleerd Whaux</t>
  </si>
  <si>
    <t>Tabelwaarden uit kwaliteitsverklaring: vergrote bron</t>
  </si>
  <si>
    <t>bron: EPG GW10 (een bron met constante temperatuur van 10°C)</t>
  </si>
  <si>
    <t>1. vergrote bron (met EED berekening)</t>
  </si>
  <si>
    <t>2. EPG GW10 (constante temp.)</t>
  </si>
  <si>
    <t>zie toelichting op pagina 3: Voor een koudevraag Qc &lt; 600 kWh is EERfc bij 600 kWh van toepassing</t>
  </si>
  <si>
    <t>NB! kWh/dag</t>
  </si>
  <si>
    <t>20230098GG</t>
  </si>
  <si>
    <t>https://mijn.bcrg.nl/media/documents/2023/GG/20230098GG_ZU3Bp8f.pdf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</si>
</sst>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trike/>
      <sz val="11"/>
      <color theme="0" tint="-0.499984740745262"/>
      <name val="Aptos Narrow"/>
      <family val="2"/>
      <scheme val="minor"/>
    </font>
    <font>
      <sz val="11"/>
      <color theme="1"/>
      <name val="Courier New"/>
      <family val="3"/>
    </font>
    <font>
      <b/>
      <strike/>
      <sz val="11"/>
      <color theme="0" tint="-0.499984740745262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2" fontId="1" fillId="2" borderId="2" xfId="0" applyNumberFormat="1" applyFont="1" applyFill="1" applyBorder="1"/>
    <xf numFmtId="164" fontId="1" fillId="2" borderId="3" xfId="0" applyNumberFormat="1" applyFont="1" applyFill="1" applyBorder="1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1" fillId="3" borderId="4" xfId="0" applyNumberFormat="1" applyFont="1" applyFill="1" applyBorder="1"/>
    <xf numFmtId="164" fontId="1" fillId="3" borderId="5" xfId="0" applyNumberFormat="1" applyFont="1" applyFill="1" applyBorder="1"/>
    <xf numFmtId="164" fontId="1" fillId="4" borderId="0" xfId="0" applyNumberFormat="1" applyFont="1" applyFill="1"/>
    <xf numFmtId="2" fontId="1" fillId="2" borderId="10" xfId="0" applyNumberFormat="1" applyFont="1" applyFill="1" applyBorder="1"/>
    <xf numFmtId="0" fontId="3" fillId="0" borderId="0" xfId="0" applyFont="1"/>
    <xf numFmtId="0" fontId="3" fillId="0" borderId="6" xfId="0" applyFont="1" applyBorder="1"/>
    <xf numFmtId="0" fontId="3" fillId="0" borderId="7" xfId="0" applyFont="1" applyBorder="1"/>
    <xf numFmtId="0" fontId="4" fillId="0" borderId="0" xfId="0" applyFont="1"/>
    <xf numFmtId="0" fontId="3" fillId="0" borderId="11" xfId="0" applyFont="1" applyBorder="1"/>
    <xf numFmtId="0" fontId="3" fillId="0" borderId="12" xfId="0" applyFont="1" applyBorder="1"/>
    <xf numFmtId="2" fontId="0" fillId="0" borderId="11" xfId="0" applyNumberFormat="1" applyBorder="1"/>
    <xf numFmtId="2" fontId="0" fillId="0" borderId="12" xfId="0" applyNumberFormat="1" applyBorder="1"/>
    <xf numFmtId="2" fontId="0" fillId="0" borderId="8" xfId="0" applyNumberFormat="1" applyBorder="1"/>
    <xf numFmtId="2" fontId="0" fillId="0" borderId="9" xfId="0" applyNumberFormat="1" applyBorder="1"/>
    <xf numFmtId="0" fontId="1" fillId="4" borderId="0" xfId="0" applyFont="1" applyFill="1" applyAlignment="1">
      <alignment horizontal="center"/>
    </xf>
    <xf numFmtId="2" fontId="1" fillId="4" borderId="0" xfId="0" applyNumberFormat="1" applyFont="1" applyFill="1"/>
    <xf numFmtId="164" fontId="5" fillId="0" borderId="0" xfId="0" applyNumberFormat="1" applyFont="1"/>
    <xf numFmtId="0" fontId="0" fillId="0" borderId="11" xfId="0" applyBorder="1"/>
    <xf numFmtId="0" fontId="0" fillId="0" borderId="12" xfId="0" applyBorder="1"/>
    <xf numFmtId="1" fontId="1" fillId="4" borderId="0" xfId="0" applyNumberFormat="1" applyFont="1" applyFill="1"/>
    <xf numFmtId="0" fontId="1" fillId="2" borderId="10" xfId="0" applyFont="1" applyFill="1" applyBorder="1"/>
    <xf numFmtId="164" fontId="0" fillId="0" borderId="7" xfId="0" applyNumberFormat="1" applyBorder="1"/>
    <xf numFmtId="164" fontId="0" fillId="0" borderId="11" xfId="0" applyNumberFormat="1" applyBorder="1"/>
    <xf numFmtId="0" fontId="0" fillId="0" borderId="0" xfId="0" applyAlignment="1">
      <alignment horizontal="left"/>
    </xf>
    <xf numFmtId="0" fontId="2" fillId="0" borderId="1" xfId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299795</xdr:colOff>
      <xdr:row>1</xdr:row>
      <xdr:rowOff>29602</xdr:rowOff>
    </xdr:from>
    <xdr:to>
      <xdr:col>27</xdr:col>
      <xdr:colOff>311293</xdr:colOff>
      <xdr:row>29</xdr:row>
      <xdr:rowOff>89690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8751561-8536-61F6-42C0-11DFBC915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1081" y="211031"/>
          <a:ext cx="9736069" cy="5185445"/>
        </a:xfrm>
        <a:prstGeom prst="rect">
          <a:avLst/>
        </a:prstGeom>
      </xdr:spPr>
    </xdr:pic>
    <xdr:clientData/>
  </xdr:twoCellAnchor>
  <xdr:twoCellAnchor editAs="oneCell">
    <xdr:from>
      <xdr:col>0</xdr:col>
      <xdr:colOff>367553</xdr:colOff>
      <xdr:row>21</xdr:row>
      <xdr:rowOff>144003</xdr:rowOff>
    </xdr:from>
    <xdr:to>
      <xdr:col>10</xdr:col>
      <xdr:colOff>494284</xdr:colOff>
      <xdr:row>56</xdr:row>
      <xdr:rowOff>152923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D8B3FF4-38A9-2FE0-702D-00EAEE82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553" y="3954003"/>
          <a:ext cx="10355460" cy="62842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434340</xdr:colOff>
      <xdr:row>1</xdr:row>
      <xdr:rowOff>7621</xdr:rowOff>
    </xdr:from>
    <xdr:to>
      <xdr:col>16</xdr:col>
      <xdr:colOff>562960</xdr:colOff>
      <xdr:row>8</xdr:row>
      <xdr:rowOff>89893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6EF470-BF1B-85D8-D15A-1F66FEB47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1160" y="190501"/>
          <a:ext cx="5310220" cy="1377672"/>
        </a:xfrm>
        <a:prstGeom prst="rect">
          <a:avLst/>
        </a:prstGeom>
      </xdr:spPr>
    </xdr:pic>
    <xdr:clientData/>
  </xdr:twoCellAnchor>
  <xdr:twoCellAnchor editAs="oneCell">
    <xdr:from>
      <xdr:col>12</xdr:col>
      <xdr:colOff>396240</xdr:colOff>
      <xdr:row>9</xdr:row>
      <xdr:rowOff>121920</xdr:rowOff>
    </xdr:from>
    <xdr:to>
      <xdr:col>25</xdr:col>
      <xdr:colOff>456618</xdr:colOff>
      <xdr:row>56</xdr:row>
      <xdr:rowOff>20600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B2802EA-64E2-5D92-2A2E-6F1AC3EBE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6260" y="1783080"/>
          <a:ext cx="7985178" cy="854738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2019301</xdr:colOff>
      <xdr:row>47</xdr:row>
      <xdr:rowOff>23154</xdr:rowOff>
    </xdr:from>
    <xdr:to>
      <xdr:col>10</xdr:col>
      <xdr:colOff>350521</xdr:colOff>
      <xdr:row>51</xdr:row>
      <xdr:rowOff>34729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640D1AE-4700-9903-B1EA-E96E46117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1" y="8687094"/>
          <a:ext cx="8702040" cy="743095"/>
        </a:xfrm>
        <a:prstGeom prst="rect">
          <a:avLst/>
        </a:prstGeom>
      </xdr:spPr>
    </xdr:pic>
    <xdr:clientData/>
  </xdr:twoCellAnchor>
  <xdr:twoCellAnchor editAs="oneCell">
    <xdr:from>
      <xdr:col>0</xdr:col>
      <xdr:colOff>1021080</xdr:colOff>
      <xdr:row>21</xdr:row>
      <xdr:rowOff>118137</xdr:rowOff>
    </xdr:from>
    <xdr:to>
      <xdr:col>9</xdr:col>
      <xdr:colOff>434944</xdr:colOff>
      <xdr:row>45</xdr:row>
      <xdr:rowOff>156435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3613342-E692-A786-6EE4-6E855BF79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80" y="4027197"/>
          <a:ext cx="9175084" cy="44274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800101</xdr:colOff>
      <xdr:row>0</xdr:row>
      <xdr:rowOff>171450</xdr:rowOff>
    </xdr:from>
    <xdr:to>
      <xdr:col>20</xdr:col>
      <xdr:colOff>323439</xdr:colOff>
      <xdr:row>18</xdr:row>
      <xdr:rowOff>180975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568B3B6-9F02-724C-C470-CC82C7768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48801" y="171450"/>
          <a:ext cx="7114763" cy="348615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0</xdr:colOff>
      <xdr:row>22</xdr:row>
      <xdr:rowOff>57150</xdr:rowOff>
    </xdr:from>
    <xdr:to>
      <xdr:col>11</xdr:col>
      <xdr:colOff>249186</xdr:colOff>
      <xdr:row>45</xdr:row>
      <xdr:rowOff>86341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32D7EA6-7549-8D3C-9824-294CB06A3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295775"/>
          <a:ext cx="11002911" cy="441069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10</xdr:col>
      <xdr:colOff>556260</xdr:colOff>
      <xdr:row>16</xdr:row>
      <xdr:rowOff>38100</xdr:rowOff>
    </xdr:from>
    <xdr:to>
      <xdr:col>23</xdr:col>
      <xdr:colOff>588051</xdr:colOff>
      <xdr:row>62</xdr:row>
      <xdr:rowOff>153942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89D2EA9-5AFE-6103-2D89-FA55D293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7080" y="3002280"/>
          <a:ext cx="7956591" cy="85283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78030</xdr:rowOff>
    </xdr:from>
    <xdr:to>
      <xdr:col>8</xdr:col>
      <xdr:colOff>767626</xdr:colOff>
      <xdr:row>76</xdr:row>
      <xdr:rowOff>159236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EA8131C-184E-9E5A-36A3-C86159AEB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162850"/>
          <a:ext cx="9614446" cy="5933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jn.bcrg.nl/media/documents/2023/GG/20230098GG_ZU3Bp8f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ijn.bcrg.nl/media/documents/2023/GG/20230098GG_ZU3Bp8f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ijn.bcrg.nl/media/documents/2023/GG/20230098GG_ZU3Bp8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C1DED-FD4D-415E-B55F-B13D5E094E7A}">
  <dimension ref="A1:T33"/>
  <sheetViews>
    <sheetView tabSelected="1" zoomScale="85" workbookViewId="0">
      <selection activeCell="D4" sqref="D4"/>
    </sheetView>
  </sheetViews>
  <sheetFormatPr defaultRowHeight="14.4" x14ac:dyDescent="0.3"/>
  <cols>
    <col min="1" max="1" width="47" customWidth="1"/>
    <col min="2" max="2" width="18.33203125" bestFit="1" customWidth="1"/>
    <col min="3" max="3" width="10.5546875" customWidth="1"/>
    <col min="6" max="6" width="12.33203125" bestFit="1" customWidth="1"/>
    <col min="7" max="7" width="14.109375" customWidth="1"/>
    <col min="8" max="9" width="10.109375" customWidth="1"/>
  </cols>
  <sheetData>
    <row r="1" spans="1:20" x14ac:dyDescent="0.3">
      <c r="A1" t="s">
        <v>0</v>
      </c>
      <c r="B1" s="38"/>
      <c r="C1" s="38"/>
      <c r="D1" s="38"/>
      <c r="E1" s="38"/>
      <c r="F1" s="38"/>
      <c r="G1" s="38"/>
      <c r="H1" s="38"/>
    </row>
    <row r="2" spans="1:20" x14ac:dyDescent="0.3">
      <c r="A2" s="2" t="s">
        <v>1</v>
      </c>
      <c r="B2" s="2" t="s">
        <v>57</v>
      </c>
      <c r="C2" s="39" t="s">
        <v>58</v>
      </c>
      <c r="D2" s="40"/>
      <c r="E2" s="40"/>
      <c r="F2" s="40"/>
      <c r="G2" s="40"/>
      <c r="H2" s="40"/>
    </row>
    <row r="3" spans="1:20" ht="15" thickBot="1" x14ac:dyDescent="0.35">
      <c r="B3" s="5"/>
      <c r="C3" s="1"/>
      <c r="D3" s="1"/>
      <c r="E3" s="1"/>
      <c r="F3" s="1"/>
      <c r="G3" s="1"/>
      <c r="H3" s="1"/>
    </row>
    <row r="4" spans="1:20" ht="15" thickBot="1" x14ac:dyDescent="0.35">
      <c r="A4" t="s">
        <v>36</v>
      </c>
      <c r="B4" t="s">
        <v>3</v>
      </c>
      <c r="C4" s="35">
        <v>33680.26</v>
      </c>
      <c r="D4" t="s">
        <v>22</v>
      </c>
    </row>
    <row r="5" spans="1:20" x14ac:dyDescent="0.3">
      <c r="A5" s="5"/>
    </row>
    <row r="7" spans="1:20" x14ac:dyDescent="0.3">
      <c r="C7" s="5"/>
    </row>
    <row r="8" spans="1:20" x14ac:dyDescent="0.3">
      <c r="A8" s="5"/>
      <c r="B8" s="5" t="s">
        <v>51</v>
      </c>
      <c r="D8" s="5"/>
      <c r="E8" s="5"/>
      <c r="G8" s="5" t="s">
        <v>52</v>
      </c>
    </row>
    <row r="9" spans="1:20" ht="15" thickBot="1" x14ac:dyDescent="0.35">
      <c r="A9" t="s">
        <v>37</v>
      </c>
      <c r="B9">
        <v>40</v>
      </c>
      <c r="C9" t="s">
        <v>38</v>
      </c>
      <c r="D9">
        <v>45</v>
      </c>
      <c r="E9" t="s">
        <v>39</v>
      </c>
      <c r="G9">
        <v>40</v>
      </c>
      <c r="H9" t="s">
        <v>38</v>
      </c>
      <c r="I9">
        <v>45</v>
      </c>
      <c r="J9" t="s">
        <v>39</v>
      </c>
    </row>
    <row r="10" spans="1:20" ht="15" thickBot="1" x14ac:dyDescent="0.35">
      <c r="A10" t="s">
        <v>40</v>
      </c>
      <c r="B10" t="s">
        <v>9</v>
      </c>
      <c r="C10" s="6">
        <v>11111</v>
      </c>
      <c r="D10" s="7">
        <v>16667</v>
      </c>
      <c r="E10" t="s">
        <v>4</v>
      </c>
      <c r="H10" s="6">
        <v>11111</v>
      </c>
      <c r="I10" s="7">
        <v>16667</v>
      </c>
      <c r="J10" t="s">
        <v>4</v>
      </c>
    </row>
    <row r="11" spans="1:20" x14ac:dyDescent="0.3">
      <c r="A11" t="s">
        <v>41</v>
      </c>
      <c r="B11" t="s">
        <v>9</v>
      </c>
      <c r="C11" s="8">
        <v>5.6769999999999996</v>
      </c>
      <c r="D11" s="36">
        <v>5.68</v>
      </c>
      <c r="E11" t="s">
        <v>11</v>
      </c>
      <c r="H11" s="8">
        <v>5.9329999999999998</v>
      </c>
      <c r="I11" s="9">
        <v>5.9340000000000002</v>
      </c>
      <c r="J11" t="s">
        <v>11</v>
      </c>
      <c r="T11" s="22"/>
    </row>
    <row r="12" spans="1:20" x14ac:dyDescent="0.3">
      <c r="A12" t="s">
        <v>42</v>
      </c>
      <c r="B12" t="s">
        <v>9</v>
      </c>
      <c r="C12" s="37">
        <v>1</v>
      </c>
      <c r="D12" s="33">
        <v>0.998</v>
      </c>
      <c r="E12" t="s">
        <v>11</v>
      </c>
      <c r="H12" s="32">
        <v>1</v>
      </c>
      <c r="I12" s="33">
        <v>0.999</v>
      </c>
      <c r="J12" t="s">
        <v>11</v>
      </c>
    </row>
    <row r="13" spans="1:20" x14ac:dyDescent="0.3">
      <c r="A13" t="s">
        <v>43</v>
      </c>
      <c r="B13" t="s">
        <v>9</v>
      </c>
      <c r="C13" s="32">
        <v>70</v>
      </c>
      <c r="D13" s="33">
        <v>95</v>
      </c>
      <c r="E13" t="s">
        <v>4</v>
      </c>
      <c r="H13" s="32">
        <v>67</v>
      </c>
      <c r="I13" s="33">
        <v>95</v>
      </c>
      <c r="J13" t="s">
        <v>4</v>
      </c>
    </row>
    <row r="14" spans="1:20" ht="15" thickBot="1" x14ac:dyDescent="0.35">
      <c r="A14" t="s">
        <v>44</v>
      </c>
      <c r="B14" t="s">
        <v>9</v>
      </c>
      <c r="C14" s="10">
        <v>0</v>
      </c>
      <c r="D14" s="11">
        <v>0</v>
      </c>
      <c r="E14" t="s">
        <v>4</v>
      </c>
      <c r="F14" t="s">
        <v>45</v>
      </c>
      <c r="H14" s="10">
        <v>0</v>
      </c>
      <c r="I14" s="11">
        <v>0</v>
      </c>
      <c r="J14" t="s">
        <v>4</v>
      </c>
      <c r="K14" t="s">
        <v>45</v>
      </c>
    </row>
    <row r="16" spans="1:20" x14ac:dyDescent="0.3">
      <c r="G16" s="5"/>
    </row>
    <row r="17" spans="1:9" x14ac:dyDescent="0.3">
      <c r="A17" s="5" t="s">
        <v>46</v>
      </c>
      <c r="C17" t="s">
        <v>53</v>
      </c>
      <c r="H17" t="s">
        <v>54</v>
      </c>
    </row>
    <row r="18" spans="1:9" x14ac:dyDescent="0.3">
      <c r="A18" t="s">
        <v>47</v>
      </c>
      <c r="B18" t="s">
        <v>20</v>
      </c>
      <c r="C18" s="17">
        <f>_xlfn.FORECAST.LINEAR($C$4,C11:D11,$C$10:$D$10)</f>
        <v>5.6891864254859614</v>
      </c>
      <c r="D18" t="s">
        <v>11</v>
      </c>
      <c r="H18" s="17">
        <f>_xlfn.FORECAST.LINEAR($C$4,H11:I11,$H$10:$I$10)</f>
        <v>5.9370621418286555</v>
      </c>
      <c r="I18" t="s">
        <v>11</v>
      </c>
    </row>
    <row r="19" spans="1:9" x14ac:dyDescent="0.3">
      <c r="A19" t="s">
        <v>48</v>
      </c>
      <c r="B19" t="s">
        <v>20</v>
      </c>
      <c r="C19" s="17">
        <f>_xlfn.FORECAST.LINEAR($C$4,C12:D12,$C$10:$D$10)</f>
        <v>0.99187571634269245</v>
      </c>
      <c r="D19" t="s">
        <v>11</v>
      </c>
      <c r="H19" s="17">
        <f>_xlfn.FORECAST.LINEAR($C$4,H12:I12,$H$10:$I$10)</f>
        <v>0.99593785817134639</v>
      </c>
      <c r="I19" t="s">
        <v>11</v>
      </c>
    </row>
    <row r="20" spans="1:9" x14ac:dyDescent="0.3">
      <c r="A20" t="s">
        <v>49</v>
      </c>
      <c r="B20" t="s">
        <v>20</v>
      </c>
      <c r="C20" s="34">
        <f>_xlfn.FORECAST.LINEAR($C$4,C14:D14,$C$10:$D$10)</f>
        <v>0</v>
      </c>
      <c r="D20" t="s">
        <v>4</v>
      </c>
      <c r="H20" s="34">
        <f>_xlfn.FORECAST.LINEAR($C$4,H14:I14,$H$10:$I$10)</f>
        <v>0</v>
      </c>
      <c r="I20" t="s">
        <v>4</v>
      </c>
    </row>
    <row r="21" spans="1:9" x14ac:dyDescent="0.3">
      <c r="A21" t="s">
        <v>50</v>
      </c>
      <c r="B21" t="s">
        <v>20</v>
      </c>
      <c r="C21" s="30">
        <f>_xlfn.FORECAST.LINEAR($C$4,C13:D13,$C$10:$D$10)</f>
        <v>171.55354571634271</v>
      </c>
      <c r="D21" t="s">
        <v>4</v>
      </c>
      <c r="H21" s="30">
        <f>_xlfn.FORECAST.LINEAR($C$4,H13:I13,$H$10:$I$10)</f>
        <v>180.73997120230382</v>
      </c>
      <c r="I21" t="s">
        <v>4</v>
      </c>
    </row>
    <row r="33" spans="1:1" x14ac:dyDescent="0.3">
      <c r="A33" s="5"/>
    </row>
  </sheetData>
  <mergeCells count="2">
    <mergeCell ref="B1:H1"/>
    <mergeCell ref="C2:H2"/>
  </mergeCells>
  <hyperlinks>
    <hyperlink ref="C2" r:id="rId1" xr:uid="{A0660786-B822-4082-89C3-B0DFBAF3E037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F800-06F0-45A3-8F02-25391CF0FFAB}">
  <dimension ref="A1:H39"/>
  <sheetViews>
    <sheetView topLeftCell="A2" workbookViewId="0">
      <selection activeCell="L42" sqref="L42"/>
    </sheetView>
  </sheetViews>
  <sheetFormatPr defaultRowHeight="14.4" x14ac:dyDescent="0.3"/>
  <cols>
    <col min="1" max="1" width="47" customWidth="1"/>
    <col min="2" max="2" width="18.33203125" bestFit="1" customWidth="1"/>
    <col min="3" max="3" width="10.5546875" customWidth="1"/>
    <col min="6" max="6" width="12.33203125" bestFit="1" customWidth="1"/>
    <col min="7" max="7" width="14.109375" customWidth="1"/>
    <col min="9" max="9" width="13.33203125" customWidth="1"/>
  </cols>
  <sheetData>
    <row r="1" spans="1:8" x14ac:dyDescent="0.3">
      <c r="A1" t="s">
        <v>0</v>
      </c>
      <c r="B1" s="38"/>
      <c r="C1" s="38"/>
      <c r="D1" s="38"/>
      <c r="E1" s="38"/>
      <c r="F1" s="38"/>
      <c r="G1" s="38"/>
      <c r="H1" s="38"/>
    </row>
    <row r="2" spans="1:8" x14ac:dyDescent="0.3">
      <c r="A2" s="2" t="s">
        <v>1</v>
      </c>
      <c r="B2" s="2" t="s">
        <v>57</v>
      </c>
      <c r="C2" s="39" t="s">
        <v>58</v>
      </c>
      <c r="D2" s="40"/>
      <c r="E2" s="40"/>
      <c r="F2" s="40"/>
      <c r="G2" s="40"/>
      <c r="H2" s="40"/>
    </row>
    <row r="3" spans="1:8" ht="15" thickBot="1" x14ac:dyDescent="0.35">
      <c r="C3" s="1"/>
      <c r="D3" s="1"/>
      <c r="E3" s="1"/>
      <c r="F3" s="1"/>
      <c r="G3" s="1"/>
      <c r="H3" s="1"/>
    </row>
    <row r="4" spans="1:8" x14ac:dyDescent="0.3">
      <c r="A4" t="s">
        <v>2</v>
      </c>
      <c r="B4" t="s">
        <v>3</v>
      </c>
      <c r="C4" s="3">
        <v>459.78</v>
      </c>
      <c r="D4" t="s">
        <v>4</v>
      </c>
    </row>
    <row r="5" spans="1:8" ht="15" thickBot="1" x14ac:dyDescent="0.35">
      <c r="A5" t="s">
        <v>5</v>
      </c>
      <c r="B5" t="s">
        <v>3</v>
      </c>
      <c r="C5" s="4">
        <v>6.8079999999999998</v>
      </c>
      <c r="D5" t="s">
        <v>6</v>
      </c>
      <c r="E5" t="s">
        <v>56</v>
      </c>
    </row>
    <row r="7" spans="1:8" x14ac:dyDescent="0.3">
      <c r="C7" s="5"/>
    </row>
    <row r="8" spans="1:8" x14ac:dyDescent="0.3">
      <c r="C8" s="5"/>
    </row>
    <row r="9" spans="1:8" x14ac:dyDescent="0.3">
      <c r="A9" s="5"/>
      <c r="B9" s="5"/>
      <c r="D9" s="5"/>
      <c r="E9" s="5"/>
    </row>
    <row r="10" spans="1:8" ht="15" thickBot="1" x14ac:dyDescent="0.35">
      <c r="A10" s="5"/>
      <c r="B10" s="5" t="s">
        <v>7</v>
      </c>
    </row>
    <row r="11" spans="1:8" ht="15" thickBot="1" x14ac:dyDescent="0.35">
      <c r="A11" t="s">
        <v>8</v>
      </c>
      <c r="B11" t="s">
        <v>9</v>
      </c>
      <c r="C11" s="6">
        <v>0</v>
      </c>
      <c r="D11" s="7">
        <v>600</v>
      </c>
      <c r="E11" t="s">
        <v>4</v>
      </c>
      <c r="F11" t="s">
        <v>55</v>
      </c>
    </row>
    <row r="12" spans="1:8" x14ac:dyDescent="0.3">
      <c r="A12" t="s">
        <v>10</v>
      </c>
      <c r="B12" t="s">
        <v>9</v>
      </c>
      <c r="C12" s="8">
        <v>90.23</v>
      </c>
      <c r="D12" s="9">
        <v>90.23</v>
      </c>
      <c r="E12" t="s">
        <v>11</v>
      </c>
    </row>
    <row r="13" spans="1:8" ht="15" thickBot="1" x14ac:dyDescent="0.35">
      <c r="A13" t="s">
        <v>12</v>
      </c>
      <c r="B13" t="s">
        <v>9</v>
      </c>
      <c r="C13" s="10">
        <v>89.59</v>
      </c>
      <c r="D13" s="11">
        <v>89.59</v>
      </c>
      <c r="E13" t="s">
        <v>11</v>
      </c>
    </row>
    <row r="15" spans="1:8" ht="15" thickBot="1" x14ac:dyDescent="0.35">
      <c r="A15" s="5"/>
      <c r="B15" s="5"/>
    </row>
    <row r="16" spans="1:8" ht="15" thickBot="1" x14ac:dyDescent="0.35">
      <c r="B16" s="12" t="s">
        <v>13</v>
      </c>
      <c r="C16" s="13" t="s">
        <v>14</v>
      </c>
      <c r="D16" s="14" t="s">
        <v>15</v>
      </c>
      <c r="G16" s="5"/>
    </row>
    <row r="17" spans="1:5" ht="15" thickBot="1" x14ac:dyDescent="0.35">
      <c r="A17" t="s">
        <v>16</v>
      </c>
      <c r="B17" t="s">
        <v>9</v>
      </c>
      <c r="C17" s="6">
        <v>5.8440000000000003</v>
      </c>
      <c r="D17" s="7">
        <v>11.654999999999999</v>
      </c>
      <c r="E17" t="s">
        <v>17</v>
      </c>
    </row>
    <row r="18" spans="1:5" ht="15" thickBot="1" x14ac:dyDescent="0.35">
      <c r="A18" t="s">
        <v>18</v>
      </c>
      <c r="B18" t="s">
        <v>19</v>
      </c>
      <c r="C18" s="15">
        <f>_xlfn.FORECAST.LINEAR($C$4,C12:D12,$C$11:$D$11)</f>
        <v>90.23</v>
      </c>
      <c r="D18" s="16">
        <f>_xlfn.FORECAST.LINEAR($C$4,C13:D13,$C$11:$D$11)</f>
        <v>89.59</v>
      </c>
      <c r="E18" t="s">
        <v>11</v>
      </c>
    </row>
    <row r="21" spans="1:5" x14ac:dyDescent="0.3">
      <c r="A21" t="s">
        <v>18</v>
      </c>
      <c r="B21" t="s">
        <v>20</v>
      </c>
      <c r="C21" s="17">
        <f>_xlfn.FORECAST.LINEAR($C$5,C18:D18,$C$17:$D$17)</f>
        <v>90.123828945104108</v>
      </c>
      <c r="D21" t="s">
        <v>11</v>
      </c>
    </row>
    <row r="39" spans="1:1" x14ac:dyDescent="0.3">
      <c r="A39" s="5"/>
    </row>
  </sheetData>
  <mergeCells count="2">
    <mergeCell ref="B1:H1"/>
    <mergeCell ref="C2:H2"/>
  </mergeCells>
  <hyperlinks>
    <hyperlink ref="C2" r:id="rId1" xr:uid="{6A0BA98C-BD97-42D4-AED0-9DEBA072FE80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3A07-80E8-4379-90A4-852387D53B9C}">
  <dimension ref="A1:T32"/>
  <sheetViews>
    <sheetView workbookViewId="0">
      <selection activeCell="J50" sqref="J50"/>
    </sheetView>
  </sheetViews>
  <sheetFormatPr defaultRowHeight="14.4" x14ac:dyDescent="0.3"/>
  <cols>
    <col min="1" max="1" width="47" customWidth="1"/>
    <col min="2" max="2" width="18.33203125" bestFit="1" customWidth="1"/>
    <col min="3" max="3" width="10.5546875" customWidth="1"/>
    <col min="6" max="6" width="12.33203125" bestFit="1" customWidth="1"/>
    <col min="7" max="7" width="14.109375" customWidth="1"/>
    <col min="9" max="9" width="13.33203125" customWidth="1"/>
  </cols>
  <sheetData>
    <row r="1" spans="1:20" x14ac:dyDescent="0.3">
      <c r="A1" t="s">
        <v>0</v>
      </c>
      <c r="B1" s="38"/>
      <c r="C1" s="38"/>
      <c r="D1" s="38"/>
      <c r="E1" s="38"/>
      <c r="F1" s="38"/>
      <c r="G1" s="38"/>
      <c r="H1" s="38"/>
    </row>
    <row r="2" spans="1:20" x14ac:dyDescent="0.3">
      <c r="A2" s="2" t="s">
        <v>1</v>
      </c>
      <c r="B2" s="2" t="s">
        <v>57</v>
      </c>
      <c r="C2" s="39" t="s">
        <v>58</v>
      </c>
      <c r="D2" s="40"/>
      <c r="E2" s="40"/>
      <c r="F2" s="40"/>
      <c r="G2" s="40"/>
      <c r="H2" s="40"/>
    </row>
    <row r="3" spans="1:20" ht="15" thickBot="1" x14ac:dyDescent="0.35">
      <c r="B3" s="5"/>
      <c r="C3" s="1"/>
      <c r="D3" s="1"/>
      <c r="E3" s="1"/>
      <c r="F3" s="1"/>
      <c r="G3" s="1"/>
      <c r="H3" s="1"/>
    </row>
    <row r="4" spans="1:20" ht="15" thickBot="1" x14ac:dyDescent="0.35">
      <c r="A4" t="s">
        <v>21</v>
      </c>
      <c r="B4" t="s">
        <v>3</v>
      </c>
      <c r="C4" s="18">
        <f>'20230098GG-RK'!$C$4</f>
        <v>459.78</v>
      </c>
      <c r="D4" t="s">
        <v>22</v>
      </c>
    </row>
    <row r="5" spans="1:20" x14ac:dyDescent="0.3">
      <c r="A5" s="5"/>
    </row>
    <row r="7" spans="1:20" x14ac:dyDescent="0.3">
      <c r="C7" s="5"/>
    </row>
    <row r="8" spans="1:20" x14ac:dyDescent="0.3">
      <c r="A8" s="5"/>
      <c r="B8" s="5" t="s">
        <v>7</v>
      </c>
      <c r="D8" s="5"/>
      <c r="E8" s="5"/>
    </row>
    <row r="9" spans="1:20" ht="15" thickBot="1" x14ac:dyDescent="0.35"/>
    <row r="10" spans="1:20" ht="15" thickBot="1" x14ac:dyDescent="0.35">
      <c r="A10" t="s">
        <v>8</v>
      </c>
      <c r="B10" t="s">
        <v>9</v>
      </c>
      <c r="C10" s="6">
        <v>0</v>
      </c>
      <c r="D10" s="7">
        <v>600</v>
      </c>
      <c r="E10" t="s">
        <v>4</v>
      </c>
    </row>
    <row r="11" spans="1:20" x14ac:dyDescent="0.3">
      <c r="A11" s="19" t="s">
        <v>23</v>
      </c>
      <c r="B11" s="19" t="s">
        <v>9</v>
      </c>
      <c r="C11" s="20">
        <v>3.81</v>
      </c>
      <c r="D11" s="21">
        <v>3.85</v>
      </c>
      <c r="E11" t="s">
        <v>11</v>
      </c>
      <c r="T11" s="22"/>
    </row>
    <row r="12" spans="1:20" x14ac:dyDescent="0.3">
      <c r="A12" s="19" t="s">
        <v>24</v>
      </c>
      <c r="B12" s="19" t="s">
        <v>9</v>
      </c>
      <c r="C12" s="23">
        <v>4.04</v>
      </c>
      <c r="D12" s="24">
        <v>4.0999999999999996</v>
      </c>
      <c r="E12" t="s">
        <v>11</v>
      </c>
    </row>
    <row r="13" spans="1:20" x14ac:dyDescent="0.3">
      <c r="A13" t="s">
        <v>25</v>
      </c>
      <c r="B13" t="s">
        <v>9</v>
      </c>
      <c r="C13" s="25">
        <v>1.71</v>
      </c>
      <c r="D13" s="26">
        <v>1.64</v>
      </c>
      <c r="E13" t="s">
        <v>26</v>
      </c>
    </row>
    <row r="14" spans="1:20" ht="15" thickBot="1" x14ac:dyDescent="0.35">
      <c r="A14" t="s">
        <v>27</v>
      </c>
      <c r="B14" t="s">
        <v>9</v>
      </c>
      <c r="C14" s="27">
        <v>2.92</v>
      </c>
      <c r="D14" s="28">
        <v>2.85</v>
      </c>
      <c r="E14" t="s">
        <v>26</v>
      </c>
    </row>
    <row r="16" spans="1:20" x14ac:dyDescent="0.3">
      <c r="G16" s="5"/>
    </row>
    <row r="17" spans="1:5" x14ac:dyDescent="0.3">
      <c r="A17" s="5" t="s">
        <v>28</v>
      </c>
      <c r="B17" t="s">
        <v>29</v>
      </c>
      <c r="C17" s="29" t="s">
        <v>30</v>
      </c>
      <c r="D17" s="29" t="s">
        <v>31</v>
      </c>
    </row>
    <row r="18" spans="1:5" x14ac:dyDescent="0.3">
      <c r="A18" t="s">
        <v>32</v>
      </c>
      <c r="B18" t="s">
        <v>9</v>
      </c>
      <c r="C18" s="17">
        <v>5.8440000000000003</v>
      </c>
      <c r="D18" s="17">
        <v>11.654999999999999</v>
      </c>
      <c r="E18" t="s">
        <v>6</v>
      </c>
    </row>
    <row r="19" spans="1:5" x14ac:dyDescent="0.3">
      <c r="A19" t="s">
        <v>33</v>
      </c>
      <c r="B19" t="s">
        <v>20</v>
      </c>
      <c r="C19" s="17">
        <f>_xlfn.FORECAST.LINEAR($C$4,C13:D13,$C$10:$D$10)</f>
        <v>1.6563589999999999</v>
      </c>
      <c r="D19" s="17">
        <f>_xlfn.FORECAST.LINEAR($C$4,C14:D14,$C$10:$D$10)</f>
        <v>2.8663590000000001</v>
      </c>
      <c r="E19" t="s">
        <v>6</v>
      </c>
    </row>
    <row r="20" spans="1:5" x14ac:dyDescent="0.3">
      <c r="A20" t="s">
        <v>34</v>
      </c>
      <c r="B20" t="s">
        <v>9</v>
      </c>
      <c r="C20" s="30">
        <v>0.95</v>
      </c>
      <c r="D20" s="30">
        <v>0.95</v>
      </c>
      <c r="E20" t="s">
        <v>11</v>
      </c>
    </row>
    <row r="21" spans="1:5" x14ac:dyDescent="0.3">
      <c r="A21" s="19" t="s">
        <v>35</v>
      </c>
      <c r="B21" s="19" t="s">
        <v>20</v>
      </c>
      <c r="C21" s="31">
        <f>_xlfn.FORECAST.LINEAR($C$4,C11:D11,$C$10:$D$10)</f>
        <v>3.840652</v>
      </c>
      <c r="D21" s="31">
        <f>_xlfn.FORECAST.LINEAR($C$4,C12:D12,$C$10:$D$10)</f>
        <v>4.0859780000000008</v>
      </c>
      <c r="E21" s="19" t="s">
        <v>11</v>
      </c>
    </row>
    <row r="32" spans="1:5" x14ac:dyDescent="0.3">
      <c r="A32" s="5"/>
    </row>
  </sheetData>
  <mergeCells count="2">
    <mergeCell ref="B1:H1"/>
    <mergeCell ref="C2:H2"/>
  </mergeCells>
  <hyperlinks>
    <hyperlink ref="C2" r:id="rId1" xr:uid="{1E4092DE-C2C5-4C3F-9BFB-C9970EE5FE38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47f549-f801-4997-80a9-593a5792102c" xsi:nil="true"/>
    <lcf76f155ced4ddcb4097134ff3c332f xmlns="d8d4710a-81e3-47fc-9e87-09d076e512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B604DA1BDE0745849AE933F15582BA" ma:contentTypeVersion="29" ma:contentTypeDescription="Create a new document." ma:contentTypeScope="" ma:versionID="f25677159f027bd51431e70d06ae1cfc">
  <xsd:schema xmlns:xsd="http://www.w3.org/2001/XMLSchema" xmlns:xs="http://www.w3.org/2001/XMLSchema" xmlns:p="http://schemas.microsoft.com/office/2006/metadata/properties" xmlns:ns2="d8d4710a-81e3-47fc-9e87-09d076e512d2" xmlns:ns3="7c47f549-f801-4997-80a9-593a5792102c" targetNamespace="http://schemas.microsoft.com/office/2006/metadata/properties" ma:root="true" ma:fieldsID="783fdd5330bee31512665ff0d0095732" ns2:_="" ns3:_="">
    <xsd:import namespace="d8d4710a-81e3-47fc-9e87-09d076e512d2"/>
    <xsd:import namespace="7c47f549-f801-4997-80a9-593a579210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4710a-81e3-47fc-9e87-09d076e512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7" nillable="true" ma:displayName="Tags" ma:internalName="MediaServiceAutoTags" ma:readOnly="true">
      <xsd:simpleType>
        <xsd:restriction base="dms:Text"/>
      </xsd:simpleType>
    </xsd:element>
    <xsd:element name="MediaServiceOCR" ma:index="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description="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331c868-91eb-431c-9934-8d5adddbe3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7f549-f801-4997-80a9-593a57921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811799a-7fd9-440b-9155-7ed29be869cb}" ma:internalName="TaxCatchAll" ma:showField="CatchAllData" ma:web="7c47f549-f801-4997-80a9-593a579210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F75A30-6C07-4F7C-9810-EF082F68A06A}">
  <ds:schemaRefs>
    <ds:schemaRef ds:uri="http://purl.org/dc/elements/1.1/"/>
    <ds:schemaRef ds:uri="http://purl.org/dc/dcmitype/"/>
    <ds:schemaRef ds:uri="http://schemas.microsoft.com/office/2006/documentManagement/types"/>
    <ds:schemaRef ds:uri="7c47f549-f801-4997-80a9-593a5792102c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d8d4710a-81e3-47fc-9e87-09d076e512d2"/>
  </ds:schemaRefs>
</ds:datastoreItem>
</file>

<file path=customXml/itemProps2.xml><?xml version="1.0" encoding="utf-8"?>
<ds:datastoreItem xmlns:ds="http://schemas.openxmlformats.org/officeDocument/2006/customXml" ds:itemID="{63FFE8ED-1FAE-4462-955F-FF5E05699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FE9B75-F184-49FF-B235-BB45CDE43D23}"/>
</file>

<file path=docMetadata/LabelInfo.xml><?xml version="1.0" encoding="utf-8"?>
<clbl:labelList xmlns:clbl="http://schemas.microsoft.com/office/2020/mipLabelMetadata">
  <clbl:label id="{c475547b-8389-49bd-8847-3c0ef0b9e181}" enabled="0" method="" siteId="{c475547b-8389-49bd-8847-3c0ef0b9e18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20230098GG-RV</vt:lpstr>
      <vt:lpstr>20230098GG-RK</vt:lpstr>
      <vt:lpstr>20230098GG-TP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Marjanka Wolvers</dc:creator>
  <cp:lastModifiedBy>Cecile Meeuwisse</cp:lastModifiedBy>
  <dcterms:created xsi:type="dcterms:W3CDTF">2025-06-26T12:32:32Z</dcterms:created>
  <dcterms:modified xsi:type="dcterms:W3CDTF">2026-03-25T16:12:01Z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0x01010034B604DA1BDE0745849AE933F15582BA</vt:lpwstr>
  </property>
  <property fmtid="{D5CDD505-2E9C-101B-9397-08002B2CF9AE}" pid="3" name="MediaServiceImageTags">
    <vt:lpwstr/>
  </property>
</Properties>
</file>